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02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3" l="1"/>
  <c r="H17" i="23" l="1"/>
  <c r="H18" i="23" s="1"/>
  <c r="E17" i="23"/>
  <c r="E18" i="23" s="1"/>
  <c r="E19" i="23" s="1"/>
  <c r="D17" i="23"/>
  <c r="D18" i="23" s="1"/>
  <c r="D19" i="23" s="1"/>
  <c r="H19" i="23" l="1"/>
  <c r="H20" i="23"/>
  <c r="H21" i="23" s="1"/>
  <c r="H22" i="23" s="1"/>
  <c r="G20" i="23"/>
  <c r="F20" i="23"/>
  <c r="E20" i="23"/>
  <c r="D20" i="23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<sst xmlns="http://schemas.openxmlformats.org/spreadsheetml/2006/main" count="31" uniqueCount="31">
  <si>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</si>
  <si>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</si>
  <si>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</si>
  <si>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</si>
  <si>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</si>
  <si>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</si>
  <si>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</si>
  <si>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</si>
  <si>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</si>
  <si>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</si>
  <si>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</si>
  <si>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</si>
  <si>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</si>
  <si>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</si>
  <si>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</si>
  <si>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</si>
  <si>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</si>
  <si>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</si>
  <si>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</si>
  <si>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</si>
  <si>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</si>
  <si>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</si>
  <si>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</si>
  <si>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Исп. Романова Т.В.</t>
  </si>
  <si>
    <t>Резерв на непредвиденные расходы - 1%</t>
  </si>
  <si>
    <t>______________________/___________________/</t>
  </si>
  <si>
    <t>_________________________/ _______________________/</t>
  </si>
  <si>
    <t>Составлен (а) в ценах на 3 квартал 2019 года</t>
  </si>
  <si>
    <t>Доп затраты на производство работ в зимнее время - 3,3%</t>
  </si>
  <si>
    <t>ЛС № б/н</t>
  </si>
  <si>
    <t>Устройство газопровода низкого давления от точки подключения до границы земельного участка по адресу: г. Челябинск. Тракторозаводский район. ул. Зудова д.76 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</si>
</sst>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22" sqref="H2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31" t="s">
        <v>8</v>
      </c>
      <c r="F1" s="31"/>
      <c r="G1" s="31"/>
      <c r="H1" s="31"/>
    </row>
    <row r="2" spans="1:11" ht="29.25" customHeight="1" x14ac:dyDescent="0.25">
      <c r="A2" s="37"/>
      <c r="B2" s="37"/>
      <c r="C2" s="37"/>
      <c r="E2" s="18"/>
      <c r="F2" s="18"/>
      <c r="G2" s="18"/>
      <c r="H2" s="18"/>
    </row>
    <row r="3" spans="1:11" ht="15" customHeight="1" x14ac:dyDescent="0.25">
      <c r="A3" s="23" t="s">
        <v>25</v>
      </c>
      <c r="B3" s="23"/>
      <c r="C3" s="23"/>
      <c r="E3" s="19" t="s">
        <v>26</v>
      </c>
      <c r="F3" s="19"/>
      <c r="G3" s="19"/>
      <c r="H3" s="19"/>
    </row>
    <row r="5" spans="1:11" ht="30.75" customHeight="1" x14ac:dyDescent="0.25">
      <c r="A5" s="32" t="s">
        <v>30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7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30" t="s">
        <v>13</v>
      </c>
      <c r="B8" s="30"/>
      <c r="C8" s="30"/>
      <c r="D8" s="30"/>
      <c r="E8" s="30"/>
      <c r="F8" s="30"/>
      <c r="G8" s="30"/>
      <c r="H8" s="30"/>
    </row>
    <row r="10" spans="1:11" x14ac:dyDescent="0.25">
      <c r="D10" s="11" t="s">
        <v>16</v>
      </c>
      <c r="E10" s="11"/>
      <c r="F10" s="24">
        <f>H22</f>
        <v>148092.34685999999</v>
      </c>
      <c r="G10" s="24"/>
      <c r="H10" t="s">
        <v>19</v>
      </c>
    </row>
    <row r="11" spans="1:11" x14ac:dyDescent="0.25">
      <c r="A11" t="s">
        <v>27</v>
      </c>
    </row>
    <row r="12" spans="1:11" ht="21" customHeight="1" x14ac:dyDescent="0.25">
      <c r="A12" s="25" t="s">
        <v>12</v>
      </c>
      <c r="B12" s="25" t="s">
        <v>18</v>
      </c>
      <c r="C12" s="25" t="s">
        <v>0</v>
      </c>
      <c r="D12" s="27" t="s">
        <v>14</v>
      </c>
      <c r="E12" s="28"/>
      <c r="F12" s="28"/>
      <c r="G12" s="28"/>
      <c r="H12" s="29"/>
    </row>
    <row r="13" spans="1:11" ht="31.5" customHeight="1" x14ac:dyDescent="0.25">
      <c r="A13" s="26"/>
      <c r="B13" s="26"/>
      <c r="C13" s="26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29</v>
      </c>
      <c r="C16" s="1" t="s">
        <v>10</v>
      </c>
      <c r="D16" s="9">
        <f>H16-E16</f>
        <v>109869</v>
      </c>
      <c r="E16" s="9">
        <v>8416</v>
      </c>
      <c r="F16" s="9">
        <v>0</v>
      </c>
      <c r="G16" s="9">
        <v>0</v>
      </c>
      <c r="H16" s="9">
        <v>118285</v>
      </c>
      <c r="I16" s="4"/>
      <c r="J16" s="4"/>
    </row>
    <row r="17" spans="1:10" ht="15.75" customHeight="1" x14ac:dyDescent="0.25">
      <c r="A17" s="13"/>
      <c r="B17" s="13"/>
      <c r="C17" s="1" t="s">
        <v>28</v>
      </c>
      <c r="D17" s="9">
        <f>D16*3.3%</f>
        <v>3625.6770000000001</v>
      </c>
      <c r="E17" s="9">
        <f>E16*3.3%</f>
        <v>277.72800000000001</v>
      </c>
      <c r="F17" s="9"/>
      <c r="G17" s="9"/>
      <c r="H17" s="9">
        <f>H16*3.3%</f>
        <v>3903.4050000000002</v>
      </c>
      <c r="I17" s="4"/>
      <c r="J17" s="4"/>
    </row>
    <row r="18" spans="1:10" ht="15.75" customHeight="1" x14ac:dyDescent="0.25">
      <c r="A18" s="13"/>
      <c r="B18" s="13"/>
      <c r="C18" s="1" t="s">
        <v>20</v>
      </c>
      <c r="D18" s="9">
        <f>D16+D17</f>
        <v>113494.677</v>
      </c>
      <c r="E18" s="9">
        <f>E16+E17</f>
        <v>8693.7279999999992</v>
      </c>
      <c r="F18" s="9"/>
      <c r="G18" s="9"/>
      <c r="H18" s="9">
        <f>H16+H17</f>
        <v>122188.405</v>
      </c>
      <c r="I18" s="4"/>
      <c r="J18" s="4"/>
    </row>
    <row r="19" spans="1:10" ht="15.75" customHeight="1" x14ac:dyDescent="0.25">
      <c r="A19" s="13"/>
      <c r="B19" s="13"/>
      <c r="C19" s="1" t="s">
        <v>24</v>
      </c>
      <c r="D19" s="9">
        <f>D18*1%</f>
        <v>1134.94677</v>
      </c>
      <c r="E19" s="9">
        <f>E18*1%</f>
        <v>86.937279999999987</v>
      </c>
      <c r="F19" s="9">
        <v>0</v>
      </c>
      <c r="G19" s="9">
        <v>0</v>
      </c>
      <c r="H19" s="9">
        <f>H18*1%</f>
        <v>1221.8840500000001</v>
      </c>
      <c r="I19" s="4"/>
      <c r="J19" s="4"/>
    </row>
    <row r="20" spans="1:10" ht="15.75" customHeight="1" x14ac:dyDescent="0.25">
      <c r="A20" s="20" t="s">
        <v>6</v>
      </c>
      <c r="B20" s="21"/>
      <c r="C20" s="21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5">
        <f>H18+H19</f>
        <v>123410.28904999999</v>
      </c>
      <c r="I20" s="4"/>
      <c r="J20" s="4"/>
    </row>
    <row r="21" spans="1:10" ht="15.75" customHeight="1" x14ac:dyDescent="0.25">
      <c r="A21" s="34" t="s">
        <v>21</v>
      </c>
      <c r="B21" s="35"/>
      <c r="C21" s="36"/>
      <c r="D21" s="5"/>
      <c r="E21" s="5"/>
      <c r="F21" s="5"/>
      <c r="G21" s="5"/>
      <c r="H21" s="5">
        <f>H20*20%</f>
        <v>24682.057809999998</v>
      </c>
      <c r="I21" s="4"/>
      <c r="J21" s="4"/>
    </row>
    <row r="22" spans="1:10" ht="15.75" customHeight="1" x14ac:dyDescent="0.25">
      <c r="A22" s="20" t="s">
        <v>15</v>
      </c>
      <c r="B22" s="21"/>
      <c r="C22" s="22"/>
      <c r="D22" s="5"/>
      <c r="E22" s="5"/>
      <c r="F22" s="5"/>
      <c r="G22" s="5"/>
      <c r="H22" s="5">
        <f>H20+H21</f>
        <v>148092.34685999999</v>
      </c>
      <c r="I22" s="4"/>
      <c r="J22" s="4"/>
    </row>
    <row r="23" spans="1:10" ht="15.75" customHeight="1" x14ac:dyDescent="0.25">
      <c r="A23" s="16"/>
      <c r="B23" s="16"/>
      <c r="C23" s="16"/>
      <c r="D23" s="17"/>
      <c r="E23" s="17"/>
      <c r="F23" s="17"/>
      <c r="G23" s="17"/>
      <c r="H23" s="17"/>
      <c r="I23" s="4"/>
      <c r="J23" s="4"/>
    </row>
    <row r="24" spans="1:10" ht="15.75" customHeight="1" x14ac:dyDescent="0.25">
      <c r="A24" s="16"/>
      <c r="B24" s="16"/>
      <c r="C24" s="16"/>
      <c r="D24" s="17"/>
      <c r="E24" s="17"/>
      <c r="F24" s="17"/>
      <c r="G24" s="17"/>
      <c r="H24" s="17"/>
      <c r="I24" s="4"/>
      <c r="J24" s="4"/>
    </row>
    <row r="26" spans="1:10" x14ac:dyDescent="0.25">
      <c r="B26" t="s">
        <v>22</v>
      </c>
      <c r="D26" s="14"/>
      <c r="E26" s="14"/>
      <c r="G26" t="s">
        <v>9</v>
      </c>
    </row>
    <row r="28" spans="1:10" x14ac:dyDescent="0.25">
      <c r="A28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2019-07-12T03:26:32Z</cp:lastPrinted>
  <dcterms:created xsi:type="dcterms:W3CDTF">2015-09-28T09:43:35Z</dcterms:created>
  <dcterms:modified xsi:type="dcterms:W3CDTF">2020-01-20T10:27:00Z</dcterms:modified>
</cp:coreProperties>
</file>